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SPK0115 - Drainage Study\BCA INFO DECEMBER 2017\Submitted to DHSES 12.29.2017\"/>
    </mc:Choice>
  </mc:AlternateContent>
  <bookViews>
    <workbookView xWindow="0" yWindow="0" windowWidth="19200" windowHeight="641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I22" i="1"/>
  <c r="I23" i="1"/>
  <c r="I24" i="1"/>
  <c r="I26" i="1"/>
  <c r="I27" i="1"/>
  <c r="I28" i="1"/>
  <c r="I29" i="1"/>
  <c r="I30" i="1"/>
  <c r="I31" i="1"/>
  <c r="I21" i="1"/>
  <c r="I6" i="1"/>
  <c r="I7" i="1"/>
  <c r="I8" i="1"/>
  <c r="I9" i="1"/>
  <c r="I10" i="1"/>
  <c r="I11" i="1"/>
  <c r="I12" i="1"/>
  <c r="I5" i="1"/>
  <c r="M31" i="1" l="1"/>
  <c r="M30" i="1"/>
  <c r="M29" i="1"/>
  <c r="M27" i="1"/>
  <c r="M26" i="1"/>
  <c r="M25" i="1"/>
  <c r="M24" i="1"/>
  <c r="M23" i="1"/>
  <c r="M22" i="1"/>
  <c r="M21" i="1"/>
  <c r="M28" i="1"/>
  <c r="M8" i="1"/>
  <c r="M6" i="1"/>
  <c r="M12" i="1" l="1"/>
  <c r="M11" i="1"/>
  <c r="M10" i="1"/>
  <c r="M9" i="1"/>
  <c r="M7" i="1"/>
  <c r="G46" i="1"/>
  <c r="G45" i="1"/>
  <c r="M5" i="1" l="1"/>
  <c r="G47" i="1"/>
  <c r="J31" i="1" l="1"/>
  <c r="J30" i="1"/>
  <c r="J29" i="1"/>
  <c r="J23" i="1"/>
  <c r="J22" i="1"/>
  <c r="J21" i="1"/>
  <c r="J24" i="1"/>
  <c r="J27" i="1"/>
  <c r="J26" i="1"/>
  <c r="J25" i="1"/>
  <c r="J28" i="1"/>
  <c r="J9" i="1"/>
  <c r="K9" i="1" s="1"/>
  <c r="O9" i="1" s="1"/>
  <c r="J6" i="1"/>
  <c r="K6" i="1" s="1"/>
  <c r="O6" i="1" s="1"/>
  <c r="J12" i="1"/>
  <c r="K12" i="1" s="1"/>
  <c r="O12" i="1" s="1"/>
  <c r="J5" i="1"/>
  <c r="K5" i="1" s="1"/>
  <c r="O5" i="1" s="1"/>
  <c r="J8" i="1"/>
  <c r="K8" i="1" s="1"/>
  <c r="O8" i="1" s="1"/>
  <c r="J10" i="1"/>
  <c r="K10" i="1" s="1"/>
  <c r="O10" i="1" s="1"/>
  <c r="J7" i="1"/>
  <c r="K7" i="1" s="1"/>
  <c r="O7" i="1" s="1"/>
  <c r="J11" i="1"/>
  <c r="K11" i="1" s="1"/>
  <c r="O11" i="1" s="1"/>
  <c r="K27" i="1" l="1"/>
  <c r="O27" i="1" s="1"/>
  <c r="K23" i="1"/>
  <c r="O23" i="1" s="1"/>
  <c r="K28" i="1"/>
  <c r="O28" i="1" s="1"/>
  <c r="K24" i="1"/>
  <c r="O24" i="1" s="1"/>
  <c r="K29" i="1"/>
  <c r="O29" i="1" s="1"/>
  <c r="K25" i="1"/>
  <c r="O25" i="1" s="1"/>
  <c r="K21" i="1"/>
  <c r="O21" i="1" s="1"/>
  <c r="O32" i="1" s="1"/>
  <c r="K30" i="1"/>
  <c r="O30" i="1" s="1"/>
  <c r="K26" i="1"/>
  <c r="O26" i="1" s="1"/>
  <c r="K22" i="1"/>
  <c r="O22" i="1" s="1"/>
  <c r="K31" i="1"/>
  <c r="O31" i="1" s="1"/>
  <c r="O13" i="1"/>
</calcChain>
</file>

<file path=xl/sharedStrings.xml><?xml version="1.0" encoding="utf-8"?>
<sst xmlns="http://schemas.openxmlformats.org/spreadsheetml/2006/main" count="104" uniqueCount="63">
  <si>
    <t>Pershing Pl, Sherborne Pl</t>
  </si>
  <si>
    <t>Equipment Required</t>
  </si>
  <si>
    <t>Nassau Ln, Marina Rd</t>
  </si>
  <si>
    <t>Truck, pump, barricades</t>
  </si>
  <si>
    <t>Truck, barricades</t>
  </si>
  <si>
    <t>Nassau Ln, Lorraine Rd</t>
  </si>
  <si>
    <t>Long Beach Rd, LIRR (s)</t>
  </si>
  <si>
    <t>Warwick Rd, Radcliffe Rd, Deal Rd</t>
  </si>
  <si>
    <t>4 (+2 volunteer FD)</t>
  </si>
  <si>
    <t>Suffolk Rd, Warwick Rd, Julian Pl</t>
  </si>
  <si>
    <t>Ostend Rd</t>
  </si>
  <si>
    <t>Newport Rd</t>
  </si>
  <si>
    <t>Parma Rd</t>
  </si>
  <si>
    <t>Masone Beach</t>
  </si>
  <si>
    <t xml:space="preserve">~ </t>
  </si>
  <si>
    <t>all</t>
  </si>
  <si>
    <t>Lowest Hourly Rate</t>
  </si>
  <si>
    <t>Highest Hourly Rate</t>
  </si>
  <si>
    <t>Average</t>
  </si>
  <si>
    <t>Site A</t>
  </si>
  <si>
    <t>Site B</t>
  </si>
  <si>
    <t>Site C</t>
  </si>
  <si>
    <t>Site D</t>
  </si>
  <si>
    <t>Site E</t>
  </si>
  <si>
    <t>Site F</t>
  </si>
  <si>
    <t>Site G</t>
  </si>
  <si>
    <t>Site H</t>
  </si>
  <si>
    <t>Site I</t>
  </si>
  <si>
    <t>Site J</t>
  </si>
  <si>
    <t>Site K</t>
  </si>
  <si>
    <t xml:space="preserve">Site </t>
  </si>
  <si>
    <t>Streets</t>
  </si>
  <si>
    <t>Average Wage / hr (incl. benefits)</t>
  </si>
  <si>
    <t>2004/2013/2016 F350-450 Pickup Truck</t>
  </si>
  <si>
    <t xml:space="preserve">Trash Pump </t>
  </si>
  <si>
    <t>Truck, tractor</t>
  </si>
  <si>
    <t>1984 Case Tractor</t>
  </si>
  <si>
    <t>Item</t>
  </si>
  <si>
    <t>Hourly Cost</t>
  </si>
  <si>
    <t>Equipment Costs (FEMA assigned)</t>
  </si>
  <si>
    <t>2 trucks, barricades, cones</t>
  </si>
  <si>
    <t xml:space="preserve">Staff Wages </t>
  </si>
  <si>
    <t>Benefits Included</t>
  </si>
  <si>
    <t>Base Rate</t>
  </si>
  <si>
    <t>Staff Wages</t>
  </si>
  <si>
    <t>Approximate # of Properties Impacted</t>
  </si>
  <si>
    <t xml:space="preserve">Min DPW Staff Required </t>
  </si>
  <si>
    <t>Hours per day</t>
  </si>
  <si>
    <t>Duration (days)</t>
  </si>
  <si>
    <t>Estimated Village Direct Staff and Equipment Costs Each Year Due to Moon Tides Only (Flooding Regularly Occurs in These Areas at New Moon/Full Moon with No Rainfall)</t>
  </si>
  <si>
    <t>Estimated Village Direct Staff and Equipment Costs Each Year Due to Storm Events (Street Flooding Regularly Occurs in These Areas When 24 hour Rainfall Totals Exceed 1.5 Inches/No Moon Tide or Exceed 1.0 Inch Rainfall/With Moon Tide)</t>
  </si>
  <si>
    <t>Est Total Time Required (hr) Per Moon Tide</t>
  </si>
  <si>
    <t>Est Equipment Costs Per Moon Tide</t>
  </si>
  <si>
    <t>Estimated Labor Costs Per Moon Tide</t>
  </si>
  <si>
    <t>Moon Tide (New Moon/Full Moon) Events Per Year</t>
  </si>
  <si>
    <t>Estimated Annual Total Wage and Equipment Costs</t>
  </si>
  <si>
    <t>Estimated Total Annual Cost</t>
  </si>
  <si>
    <t>Typical Number of Events Per Year</t>
  </si>
  <si>
    <t>Estimated Labor Costs Per Event</t>
  </si>
  <si>
    <t>Estimated Equipment Costs Per Event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</si>
  <si>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Sites correspond to Village Map / Figure with sites labelled showing areas which experience flooding on a regular basis. </t>
    </r>
  </si>
  <si>
    <t>All Other Streets</t>
  </si>
  <si>
    <t>Est Total Time Required (hr) Per Event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</si>
</sst>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/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6" xfId="0" applyBorder="1"/>
    <xf numFmtId="0" fontId="0" fillId="0" borderId="10" xfId="0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164" fontId="0" fillId="0" borderId="5" xfId="1" applyNumberFormat="1" applyFont="1" applyBorder="1" applyAlignment="1">
      <alignment horizontal="center" wrapText="1"/>
    </xf>
    <xf numFmtId="164" fontId="0" fillId="0" borderId="3" xfId="1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ill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6" xfId="1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21" xfId="0" applyFont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M31" sqref="M31"/>
    </sheetView>
  </sheetViews>
  <sheetFormatPr defaultRowHeight="14.5" x14ac:dyDescent="0.35"/>
  <cols>
    <col min="1" max="1" width="12.81640625" customWidth="1"/>
    <col min="4" max="4" width="15.453125" customWidth="1"/>
    <col min="5" max="5" width="19.26953125" customWidth="1"/>
    <col min="6" max="6" width="17.453125" customWidth="1"/>
    <col min="7" max="7" width="15.6328125" customWidth="1"/>
    <col min="8" max="8" width="14.7265625" customWidth="1"/>
    <col min="9" max="9" width="24.7265625" customWidth="1"/>
    <col min="10" max="10" width="20.08984375" customWidth="1"/>
    <col min="11" max="11" width="19.453125" style="3" customWidth="1"/>
    <col min="12" max="12" width="29.81640625" customWidth="1"/>
    <col min="13" max="13" width="22.26953125" customWidth="1"/>
    <col min="14" max="14" width="30.54296875" customWidth="1"/>
    <col min="15" max="15" width="27.453125" customWidth="1"/>
    <col min="16" max="16" width="9.7265625" bestFit="1" customWidth="1"/>
    <col min="17" max="17" width="10.81640625" bestFit="1" customWidth="1"/>
    <col min="18" max="18" width="10.7265625" bestFit="1" customWidth="1"/>
    <col min="20" max="20" width="9.7265625" bestFit="1" customWidth="1"/>
  </cols>
  <sheetData>
    <row r="1" spans="1:15" x14ac:dyDescent="0.35">
      <c r="A1" s="4"/>
      <c r="B1" s="4"/>
      <c r="C1" s="4"/>
      <c r="D1" s="4"/>
      <c r="E1" s="4"/>
    </row>
    <row r="2" spans="1:15" x14ac:dyDescent="0.35">
      <c r="A2" s="2" t="s">
        <v>49</v>
      </c>
    </row>
    <row r="3" spans="1:15" ht="15" thickBot="1" x14ac:dyDescent="0.4">
      <c r="A3" s="2"/>
      <c r="M3" s="3"/>
    </row>
    <row r="4" spans="1:15" ht="29.5" thickBot="1" x14ac:dyDescent="0.4">
      <c r="A4" s="19" t="s">
        <v>30</v>
      </c>
      <c r="B4" s="53" t="s">
        <v>31</v>
      </c>
      <c r="C4" s="54"/>
      <c r="D4" s="54"/>
      <c r="E4" s="55" t="s">
        <v>45</v>
      </c>
      <c r="F4" s="55" t="s">
        <v>46</v>
      </c>
      <c r="G4" s="20" t="s">
        <v>47</v>
      </c>
      <c r="H4" s="20" t="s">
        <v>48</v>
      </c>
      <c r="I4" s="55" t="s">
        <v>51</v>
      </c>
      <c r="J4" s="55" t="s">
        <v>32</v>
      </c>
      <c r="K4" s="56" t="s">
        <v>53</v>
      </c>
      <c r="L4" s="20" t="s">
        <v>1</v>
      </c>
      <c r="M4" s="55" t="s">
        <v>52</v>
      </c>
      <c r="N4" s="55" t="s">
        <v>54</v>
      </c>
      <c r="O4" s="57" t="s">
        <v>55</v>
      </c>
    </row>
    <row r="5" spans="1:15" x14ac:dyDescent="0.35">
      <c r="A5" s="48" t="s">
        <v>19</v>
      </c>
      <c r="B5" s="49" t="s">
        <v>0</v>
      </c>
      <c r="C5" s="49"/>
      <c r="D5" s="49"/>
      <c r="E5" s="8">
        <v>25</v>
      </c>
      <c r="F5" s="8">
        <v>2</v>
      </c>
      <c r="G5" s="8">
        <v>8</v>
      </c>
      <c r="H5" s="50">
        <v>2</v>
      </c>
      <c r="I5" s="8">
        <f>F5*G5*H5</f>
        <v>32</v>
      </c>
      <c r="J5" s="34">
        <f>$G$47</f>
        <v>42.9726</v>
      </c>
      <c r="K5" s="34">
        <f>I5*J5</f>
        <v>1375.1232</v>
      </c>
      <c r="L5" s="8" t="s">
        <v>3</v>
      </c>
      <c r="M5" s="32">
        <f>(I5*G39)+(I5*G40)</f>
        <v>1294.4000000000001</v>
      </c>
      <c r="N5" s="51">
        <v>24</v>
      </c>
      <c r="O5" s="52">
        <f>N5*(K5+M5)</f>
        <v>64068.556800000006</v>
      </c>
    </row>
    <row r="6" spans="1:15" x14ac:dyDescent="0.35">
      <c r="A6" s="37" t="s">
        <v>20</v>
      </c>
      <c r="B6" s="38" t="s">
        <v>2</v>
      </c>
      <c r="C6" s="38"/>
      <c r="D6" s="38"/>
      <c r="E6" s="6">
        <v>20</v>
      </c>
      <c r="F6" s="6">
        <v>2</v>
      </c>
      <c r="G6" s="6">
        <v>4</v>
      </c>
      <c r="H6" s="39">
        <v>1</v>
      </c>
      <c r="I6" s="6">
        <f t="shared" ref="I6:I12" si="0">F6*G6*H6</f>
        <v>8</v>
      </c>
      <c r="J6" s="7">
        <f>$G$47</f>
        <v>42.9726</v>
      </c>
      <c r="K6" s="7">
        <f t="shared" ref="K6:K12" si="1">I6*J6</f>
        <v>343.7808</v>
      </c>
      <c r="L6" s="6" t="s">
        <v>4</v>
      </c>
      <c r="M6" s="33">
        <f>I6*$G39</f>
        <v>287.04000000000002</v>
      </c>
      <c r="N6" s="40">
        <v>24</v>
      </c>
      <c r="O6" s="41">
        <f t="shared" ref="O6:O12" si="2">N6*(K6+M6)</f>
        <v>15139.699199999999</v>
      </c>
    </row>
    <row r="7" spans="1:15" x14ac:dyDescent="0.35">
      <c r="A7" s="37" t="s">
        <v>21</v>
      </c>
      <c r="B7" s="38" t="s">
        <v>5</v>
      </c>
      <c r="C7" s="38"/>
      <c r="D7" s="38"/>
      <c r="E7" s="6">
        <v>8</v>
      </c>
      <c r="F7" s="6">
        <v>2</v>
      </c>
      <c r="G7" s="6">
        <v>4</v>
      </c>
      <c r="H7" s="39">
        <v>1</v>
      </c>
      <c r="I7" s="6">
        <f t="shared" si="0"/>
        <v>8</v>
      </c>
      <c r="J7" s="7">
        <f>$G$47</f>
        <v>42.9726</v>
      </c>
      <c r="K7" s="7">
        <f t="shared" si="1"/>
        <v>343.7808</v>
      </c>
      <c r="L7" s="6" t="s">
        <v>4</v>
      </c>
      <c r="M7" s="33">
        <f>I7*G39</f>
        <v>287.04000000000002</v>
      </c>
      <c r="N7" s="40">
        <v>24</v>
      </c>
      <c r="O7" s="41">
        <f t="shared" si="2"/>
        <v>15139.699199999999</v>
      </c>
    </row>
    <row r="8" spans="1:15" x14ac:dyDescent="0.35">
      <c r="A8" s="37" t="s">
        <v>22</v>
      </c>
      <c r="B8" s="38" t="s">
        <v>6</v>
      </c>
      <c r="C8" s="38"/>
      <c r="D8" s="38"/>
      <c r="E8" s="6">
        <v>10</v>
      </c>
      <c r="F8" s="6">
        <v>2</v>
      </c>
      <c r="G8" s="6">
        <v>4</v>
      </c>
      <c r="H8" s="39">
        <v>1</v>
      </c>
      <c r="I8" s="6">
        <f t="shared" si="0"/>
        <v>8</v>
      </c>
      <c r="J8" s="7">
        <f>$G$47</f>
        <v>42.9726</v>
      </c>
      <c r="K8" s="7">
        <f t="shared" si="1"/>
        <v>343.7808</v>
      </c>
      <c r="L8" s="6" t="s">
        <v>40</v>
      </c>
      <c r="M8" s="33">
        <f>I8*G39*2</f>
        <v>574.08000000000004</v>
      </c>
      <c r="N8" s="40">
        <v>24</v>
      </c>
      <c r="O8" s="41">
        <f t="shared" si="2"/>
        <v>22028.659200000002</v>
      </c>
    </row>
    <row r="9" spans="1:15" x14ac:dyDescent="0.35">
      <c r="A9" s="37" t="s">
        <v>24</v>
      </c>
      <c r="B9" s="38" t="s">
        <v>9</v>
      </c>
      <c r="C9" s="38"/>
      <c r="D9" s="38"/>
      <c r="E9" s="6">
        <v>32</v>
      </c>
      <c r="F9" s="6">
        <v>2</v>
      </c>
      <c r="G9" s="6">
        <v>4</v>
      </c>
      <c r="H9" s="39">
        <v>1</v>
      </c>
      <c r="I9" s="6">
        <f t="shared" si="0"/>
        <v>8</v>
      </c>
      <c r="J9" s="7">
        <f>$G$47</f>
        <v>42.9726</v>
      </c>
      <c r="K9" s="7">
        <f t="shared" si="1"/>
        <v>343.7808</v>
      </c>
      <c r="L9" s="6" t="s">
        <v>3</v>
      </c>
      <c r="M9" s="33">
        <f>(I9*G39)+(I9*G40)</f>
        <v>323.60000000000002</v>
      </c>
      <c r="N9" s="40">
        <v>24</v>
      </c>
      <c r="O9" s="41">
        <f t="shared" si="2"/>
        <v>16017.139200000001</v>
      </c>
    </row>
    <row r="10" spans="1:15" x14ac:dyDescent="0.35">
      <c r="A10" s="37" t="s">
        <v>25</v>
      </c>
      <c r="B10" s="38" t="s">
        <v>12</v>
      </c>
      <c r="C10" s="38"/>
      <c r="D10" s="38"/>
      <c r="E10" s="6">
        <v>20</v>
      </c>
      <c r="F10" s="6">
        <v>2</v>
      </c>
      <c r="G10" s="6">
        <v>2</v>
      </c>
      <c r="H10" s="39">
        <v>1</v>
      </c>
      <c r="I10" s="6">
        <f t="shared" si="0"/>
        <v>4</v>
      </c>
      <c r="J10" s="7">
        <f>$G$47</f>
        <v>42.9726</v>
      </c>
      <c r="K10" s="7">
        <f t="shared" si="1"/>
        <v>171.8904</v>
      </c>
      <c r="L10" s="6" t="s">
        <v>4</v>
      </c>
      <c r="M10" s="33">
        <f>I10*G39</f>
        <v>143.52000000000001</v>
      </c>
      <c r="N10" s="40">
        <v>24</v>
      </c>
      <c r="O10" s="41">
        <f t="shared" si="2"/>
        <v>7569.8495999999996</v>
      </c>
    </row>
    <row r="11" spans="1:15" x14ac:dyDescent="0.35">
      <c r="A11" s="37" t="s">
        <v>26</v>
      </c>
      <c r="B11" s="38" t="s">
        <v>10</v>
      </c>
      <c r="C11" s="38"/>
      <c r="D11" s="38"/>
      <c r="E11" s="6">
        <v>20</v>
      </c>
      <c r="F11" s="6">
        <v>2</v>
      </c>
      <c r="G11" s="6">
        <v>2</v>
      </c>
      <c r="H11" s="39">
        <v>1</v>
      </c>
      <c r="I11" s="6">
        <f t="shared" si="0"/>
        <v>4</v>
      </c>
      <c r="J11" s="7">
        <f>$G$47</f>
        <v>42.9726</v>
      </c>
      <c r="K11" s="7">
        <f t="shared" si="1"/>
        <v>171.8904</v>
      </c>
      <c r="L11" s="6" t="s">
        <v>4</v>
      </c>
      <c r="M11" s="33">
        <f>I11*G39</f>
        <v>143.52000000000001</v>
      </c>
      <c r="N11" s="40">
        <v>24</v>
      </c>
      <c r="O11" s="41">
        <f t="shared" si="2"/>
        <v>7569.8495999999996</v>
      </c>
    </row>
    <row r="12" spans="1:15" ht="15" thickBot="1" x14ac:dyDescent="0.4">
      <c r="A12" s="42" t="s">
        <v>27</v>
      </c>
      <c r="B12" s="43" t="s">
        <v>11</v>
      </c>
      <c r="C12" s="43"/>
      <c r="D12" s="43"/>
      <c r="E12" s="44">
        <v>20</v>
      </c>
      <c r="F12" s="44">
        <v>2</v>
      </c>
      <c r="G12" s="44">
        <v>2</v>
      </c>
      <c r="H12" s="45">
        <v>1</v>
      </c>
      <c r="I12" s="44">
        <f t="shared" si="0"/>
        <v>4</v>
      </c>
      <c r="J12" s="46">
        <f>$G$47</f>
        <v>42.9726</v>
      </c>
      <c r="K12" s="46">
        <f t="shared" si="1"/>
        <v>171.8904</v>
      </c>
      <c r="L12" s="44" t="s">
        <v>4</v>
      </c>
      <c r="M12" s="47">
        <f>I12*G39</f>
        <v>143.52000000000001</v>
      </c>
      <c r="N12" s="65">
        <v>24</v>
      </c>
      <c r="O12" s="66">
        <f t="shared" si="2"/>
        <v>7569.8495999999996</v>
      </c>
    </row>
    <row r="13" spans="1:15" ht="15.5" thickTop="1" thickBot="1" x14ac:dyDescent="0.4">
      <c r="N13" s="35" t="s">
        <v>56</v>
      </c>
      <c r="O13" s="15">
        <f>SUM(O5:O12)</f>
        <v>155103.30239999999</v>
      </c>
    </row>
    <row r="14" spans="1:15" x14ac:dyDescent="0.35">
      <c r="N14" s="36"/>
      <c r="O14" s="21"/>
    </row>
    <row r="15" spans="1:15" x14ac:dyDescent="0.35">
      <c r="N15" s="36"/>
      <c r="O15" s="21"/>
    </row>
    <row r="16" spans="1:15" x14ac:dyDescent="0.35">
      <c r="N16" s="5"/>
      <c r="O16" s="21"/>
    </row>
    <row r="17" spans="1:19" x14ac:dyDescent="0.35">
      <c r="L17" s="4"/>
      <c r="M17" s="4"/>
      <c r="N17" s="5"/>
      <c r="O17" s="21"/>
    </row>
    <row r="18" spans="1:19" x14ac:dyDescent="0.35">
      <c r="A18" s="2" t="s">
        <v>50</v>
      </c>
      <c r="L18" s="5"/>
      <c r="M18" s="21"/>
      <c r="N18" s="4"/>
    </row>
    <row r="19" spans="1:19" ht="15" thickBot="1" x14ac:dyDescent="0.4"/>
    <row r="20" spans="1:19" ht="29.5" thickBot="1" x14ac:dyDescent="0.4">
      <c r="A20" s="19" t="s">
        <v>30</v>
      </c>
      <c r="B20" s="53" t="s">
        <v>31</v>
      </c>
      <c r="C20" s="54"/>
      <c r="D20" s="54"/>
      <c r="E20" s="55" t="s">
        <v>45</v>
      </c>
      <c r="F20" s="55" t="s">
        <v>46</v>
      </c>
      <c r="G20" s="20" t="s">
        <v>47</v>
      </c>
      <c r="H20" s="20" t="s">
        <v>48</v>
      </c>
      <c r="I20" s="55" t="s">
        <v>62</v>
      </c>
      <c r="J20" s="55" t="s">
        <v>32</v>
      </c>
      <c r="K20" s="56" t="s">
        <v>58</v>
      </c>
      <c r="L20" s="20" t="s">
        <v>1</v>
      </c>
      <c r="M20" s="55" t="s">
        <v>59</v>
      </c>
      <c r="N20" s="55" t="s">
        <v>57</v>
      </c>
      <c r="O20" s="57" t="s">
        <v>55</v>
      </c>
    </row>
    <row r="21" spans="1:19" x14ac:dyDescent="0.35">
      <c r="A21" s="11" t="s">
        <v>19</v>
      </c>
      <c r="B21" s="49" t="s">
        <v>0</v>
      </c>
      <c r="C21" s="49"/>
      <c r="D21" s="49"/>
      <c r="E21" s="8">
        <v>25</v>
      </c>
      <c r="F21" s="8">
        <v>2</v>
      </c>
      <c r="G21" s="8">
        <v>8</v>
      </c>
      <c r="H21" s="50">
        <v>2</v>
      </c>
      <c r="I21" s="8">
        <f>F21*G21*H21</f>
        <v>32</v>
      </c>
      <c r="J21" s="34">
        <f>$G$47</f>
        <v>42.9726</v>
      </c>
      <c r="K21" s="34">
        <f>I21*J21</f>
        <v>1375.1232</v>
      </c>
      <c r="L21" s="8" t="s">
        <v>3</v>
      </c>
      <c r="M21" s="34">
        <f>(I21*G39)+(I21*G40)</f>
        <v>1294.4000000000001</v>
      </c>
      <c r="N21" s="51">
        <v>4</v>
      </c>
      <c r="O21" s="64">
        <f>N21*(K21+M21)</f>
        <v>10678.0928</v>
      </c>
    </row>
    <row r="22" spans="1:19" x14ac:dyDescent="0.35">
      <c r="A22" s="12" t="s">
        <v>20</v>
      </c>
      <c r="B22" s="38" t="s">
        <v>2</v>
      </c>
      <c r="C22" s="38"/>
      <c r="D22" s="38"/>
      <c r="E22" s="6">
        <v>20</v>
      </c>
      <c r="F22" s="6">
        <v>2</v>
      </c>
      <c r="G22" s="6">
        <v>4</v>
      </c>
      <c r="H22" s="39">
        <v>2</v>
      </c>
      <c r="I22" s="6">
        <f t="shared" ref="I22:I31" si="3">F22*G22*H22</f>
        <v>16</v>
      </c>
      <c r="J22" s="7">
        <f>$G$47</f>
        <v>42.9726</v>
      </c>
      <c r="K22" s="7">
        <f t="shared" ref="K22:K31" si="4">I22*J22</f>
        <v>687.5616</v>
      </c>
      <c r="L22" s="6" t="s">
        <v>4</v>
      </c>
      <c r="M22" s="7">
        <f>I22*G39</f>
        <v>574.08000000000004</v>
      </c>
      <c r="N22" s="40">
        <v>4</v>
      </c>
      <c r="O22" s="58">
        <f t="shared" ref="O22:O31" si="5">N22*(K22+M22)</f>
        <v>5046.5663999999997</v>
      </c>
    </row>
    <row r="23" spans="1:19" x14ac:dyDescent="0.35">
      <c r="A23" s="12" t="s">
        <v>21</v>
      </c>
      <c r="B23" s="38" t="s">
        <v>5</v>
      </c>
      <c r="C23" s="38"/>
      <c r="D23" s="38"/>
      <c r="E23" s="6">
        <v>8</v>
      </c>
      <c r="F23" s="6">
        <v>2</v>
      </c>
      <c r="G23" s="6">
        <v>4</v>
      </c>
      <c r="H23" s="39">
        <v>2</v>
      </c>
      <c r="I23" s="6">
        <f t="shared" si="3"/>
        <v>16</v>
      </c>
      <c r="J23" s="7">
        <f>$G$47</f>
        <v>42.9726</v>
      </c>
      <c r="K23" s="7">
        <f t="shared" si="4"/>
        <v>687.5616</v>
      </c>
      <c r="L23" s="6" t="s">
        <v>4</v>
      </c>
      <c r="M23" s="7">
        <f>I23*G39</f>
        <v>574.08000000000004</v>
      </c>
      <c r="N23" s="40">
        <v>4</v>
      </c>
      <c r="O23" s="58">
        <f t="shared" si="5"/>
        <v>5046.5663999999997</v>
      </c>
    </row>
    <row r="24" spans="1:19" x14ac:dyDescent="0.35">
      <c r="A24" s="12" t="s">
        <v>22</v>
      </c>
      <c r="B24" s="38" t="s">
        <v>6</v>
      </c>
      <c r="C24" s="38"/>
      <c r="D24" s="38"/>
      <c r="E24" s="6">
        <v>10</v>
      </c>
      <c r="F24" s="6">
        <v>2</v>
      </c>
      <c r="G24" s="6">
        <v>4</v>
      </c>
      <c r="H24" s="39">
        <v>2</v>
      </c>
      <c r="I24" s="6">
        <f t="shared" si="3"/>
        <v>16</v>
      </c>
      <c r="J24" s="7">
        <f>$G$47</f>
        <v>42.9726</v>
      </c>
      <c r="K24" s="7">
        <f t="shared" si="4"/>
        <v>687.5616</v>
      </c>
      <c r="L24" s="6" t="s">
        <v>40</v>
      </c>
      <c r="M24" s="7">
        <f>I24*G39*2</f>
        <v>1148.1600000000001</v>
      </c>
      <c r="N24" s="40">
        <v>4</v>
      </c>
      <c r="O24" s="58">
        <f t="shared" si="5"/>
        <v>7342.8864000000003</v>
      </c>
      <c r="R24" s="14"/>
      <c r="S24" s="4"/>
    </row>
    <row r="25" spans="1:19" x14ac:dyDescent="0.35">
      <c r="A25" s="12" t="s">
        <v>23</v>
      </c>
      <c r="B25" s="38" t="s">
        <v>7</v>
      </c>
      <c r="C25" s="38"/>
      <c r="D25" s="38"/>
      <c r="E25" s="6">
        <v>45</v>
      </c>
      <c r="F25" s="6" t="s">
        <v>8</v>
      </c>
      <c r="G25" s="6">
        <v>4</v>
      </c>
      <c r="H25" s="39">
        <v>2</v>
      </c>
      <c r="I25" s="6">
        <f>4*G25*H25</f>
        <v>32</v>
      </c>
      <c r="J25" s="7">
        <f>$G$47</f>
        <v>42.9726</v>
      </c>
      <c r="K25" s="7">
        <f t="shared" si="4"/>
        <v>1375.1232</v>
      </c>
      <c r="L25" s="6" t="s">
        <v>40</v>
      </c>
      <c r="M25" s="7">
        <f>I25*G39*2</f>
        <v>2296.3200000000002</v>
      </c>
      <c r="N25" s="40">
        <v>4</v>
      </c>
      <c r="O25" s="58">
        <f t="shared" si="5"/>
        <v>14685.772800000001</v>
      </c>
    </row>
    <row r="26" spans="1:19" x14ac:dyDescent="0.35">
      <c r="A26" s="12" t="s">
        <v>24</v>
      </c>
      <c r="B26" s="38" t="s">
        <v>9</v>
      </c>
      <c r="C26" s="38"/>
      <c r="D26" s="38"/>
      <c r="E26" s="6">
        <v>32</v>
      </c>
      <c r="F26" s="6">
        <v>2</v>
      </c>
      <c r="G26" s="6">
        <v>2</v>
      </c>
      <c r="H26" s="39">
        <v>2</v>
      </c>
      <c r="I26" s="6">
        <f t="shared" si="3"/>
        <v>8</v>
      </c>
      <c r="J26" s="7">
        <f>$G$47</f>
        <v>42.9726</v>
      </c>
      <c r="K26" s="7">
        <f t="shared" si="4"/>
        <v>343.7808</v>
      </c>
      <c r="L26" s="6" t="s">
        <v>3</v>
      </c>
      <c r="M26" s="7">
        <f>(I26*G39)+(I26*G40)</f>
        <v>323.60000000000002</v>
      </c>
      <c r="N26" s="40">
        <v>4</v>
      </c>
      <c r="O26" s="58">
        <f t="shared" si="5"/>
        <v>2669.5232000000001</v>
      </c>
    </row>
    <row r="27" spans="1:19" x14ac:dyDescent="0.35">
      <c r="A27" s="12" t="s">
        <v>25</v>
      </c>
      <c r="B27" s="38" t="s">
        <v>12</v>
      </c>
      <c r="C27" s="38"/>
      <c r="D27" s="38"/>
      <c r="E27" s="6">
        <v>20</v>
      </c>
      <c r="F27" s="6">
        <v>2</v>
      </c>
      <c r="G27" s="6">
        <v>2</v>
      </c>
      <c r="H27" s="39">
        <v>2</v>
      </c>
      <c r="I27" s="6">
        <f t="shared" si="3"/>
        <v>8</v>
      </c>
      <c r="J27" s="7">
        <f>$G$47</f>
        <v>42.9726</v>
      </c>
      <c r="K27" s="7">
        <f t="shared" si="4"/>
        <v>343.7808</v>
      </c>
      <c r="L27" s="6" t="s">
        <v>4</v>
      </c>
      <c r="M27" s="7">
        <f>I27*G$39</f>
        <v>287.04000000000002</v>
      </c>
      <c r="N27" s="40">
        <v>4</v>
      </c>
      <c r="O27" s="58">
        <f t="shared" si="5"/>
        <v>2523.2831999999999</v>
      </c>
    </row>
    <row r="28" spans="1:19" x14ac:dyDescent="0.35">
      <c r="A28" s="12" t="s">
        <v>26</v>
      </c>
      <c r="B28" s="38" t="s">
        <v>10</v>
      </c>
      <c r="C28" s="38"/>
      <c r="D28" s="38"/>
      <c r="E28" s="6">
        <v>20</v>
      </c>
      <c r="F28" s="6">
        <v>2</v>
      </c>
      <c r="G28" s="6">
        <v>2</v>
      </c>
      <c r="H28" s="39">
        <v>2</v>
      </c>
      <c r="I28" s="6">
        <f t="shared" si="3"/>
        <v>8</v>
      </c>
      <c r="J28" s="7">
        <f>$G$47</f>
        <v>42.9726</v>
      </c>
      <c r="K28" s="7">
        <f t="shared" si="4"/>
        <v>343.7808</v>
      </c>
      <c r="L28" s="6" t="s">
        <v>4</v>
      </c>
      <c r="M28" s="7">
        <f>I28*G$39</f>
        <v>287.04000000000002</v>
      </c>
      <c r="N28" s="40">
        <v>4</v>
      </c>
      <c r="O28" s="58">
        <f t="shared" si="5"/>
        <v>2523.2831999999999</v>
      </c>
    </row>
    <row r="29" spans="1:19" x14ac:dyDescent="0.35">
      <c r="A29" s="12" t="s">
        <v>27</v>
      </c>
      <c r="B29" s="38" t="s">
        <v>11</v>
      </c>
      <c r="C29" s="38"/>
      <c r="D29" s="38"/>
      <c r="E29" s="6">
        <v>20</v>
      </c>
      <c r="F29" s="6">
        <v>2</v>
      </c>
      <c r="G29" s="6">
        <v>2</v>
      </c>
      <c r="H29" s="39">
        <v>2</v>
      </c>
      <c r="I29" s="6">
        <f t="shared" si="3"/>
        <v>8</v>
      </c>
      <c r="J29" s="7">
        <f>$G$47</f>
        <v>42.9726</v>
      </c>
      <c r="K29" s="7">
        <f t="shared" si="4"/>
        <v>343.7808</v>
      </c>
      <c r="L29" s="6" t="s">
        <v>4</v>
      </c>
      <c r="M29" s="7">
        <f>I29*G$39</f>
        <v>287.04000000000002</v>
      </c>
      <c r="N29" s="40">
        <v>4</v>
      </c>
      <c r="O29" s="58">
        <f t="shared" si="5"/>
        <v>2523.2831999999999</v>
      </c>
    </row>
    <row r="30" spans="1:19" x14ac:dyDescent="0.35">
      <c r="A30" s="12" t="s">
        <v>28</v>
      </c>
      <c r="B30" s="38" t="s">
        <v>13</v>
      </c>
      <c r="C30" s="38"/>
      <c r="D30" s="38"/>
      <c r="E30" s="6" t="s">
        <v>14</v>
      </c>
      <c r="F30" s="6">
        <v>4</v>
      </c>
      <c r="G30" s="6">
        <v>4</v>
      </c>
      <c r="H30" s="39">
        <v>2</v>
      </c>
      <c r="I30" s="6">
        <f t="shared" si="3"/>
        <v>32</v>
      </c>
      <c r="J30" s="7">
        <f>$G$47</f>
        <v>42.9726</v>
      </c>
      <c r="K30" s="7">
        <f t="shared" si="4"/>
        <v>1375.1232</v>
      </c>
      <c r="L30" s="6" t="s">
        <v>35</v>
      </c>
      <c r="M30" s="7">
        <f>(I30*G39)+(I30*G41)</f>
        <v>1660.16</v>
      </c>
      <c r="N30" s="40">
        <v>4</v>
      </c>
      <c r="O30" s="58">
        <f t="shared" si="5"/>
        <v>12141.132799999999</v>
      </c>
    </row>
    <row r="31" spans="1:19" ht="15" thickBot="1" x14ac:dyDescent="0.4">
      <c r="A31" s="13" t="s">
        <v>29</v>
      </c>
      <c r="B31" s="59" t="s">
        <v>61</v>
      </c>
      <c r="C31" s="59"/>
      <c r="D31" s="59"/>
      <c r="E31" s="10" t="s">
        <v>15</v>
      </c>
      <c r="F31" s="10">
        <v>8</v>
      </c>
      <c r="G31" s="10">
        <v>4</v>
      </c>
      <c r="H31" s="60">
        <v>2</v>
      </c>
      <c r="I31" s="10">
        <f t="shared" si="3"/>
        <v>64</v>
      </c>
      <c r="J31" s="61">
        <f>$G$47</f>
        <v>42.9726</v>
      </c>
      <c r="K31" s="61">
        <f t="shared" si="4"/>
        <v>2750.2464</v>
      </c>
      <c r="L31" s="10" t="s">
        <v>3</v>
      </c>
      <c r="M31" s="61">
        <f>(I31*G39)+(I31*G40)</f>
        <v>2588.8000000000002</v>
      </c>
      <c r="N31" s="62">
        <v>4</v>
      </c>
      <c r="O31" s="63">
        <f t="shared" si="5"/>
        <v>21356.185600000001</v>
      </c>
    </row>
    <row r="32" spans="1:19" ht="15" thickBot="1" x14ac:dyDescent="0.4">
      <c r="N32" s="35" t="s">
        <v>56</v>
      </c>
      <c r="O32" s="15">
        <f>SUM(O21:O31)</f>
        <v>86536.576000000001</v>
      </c>
    </row>
    <row r="33" spans="1:14" x14ac:dyDescent="0.35">
      <c r="A33" s="23" t="s">
        <v>60</v>
      </c>
      <c r="L33" s="4"/>
      <c r="M33" s="5"/>
      <c r="N33" s="21"/>
    </row>
    <row r="34" spans="1:14" x14ac:dyDescent="0.35">
      <c r="B34" s="22"/>
      <c r="M34" s="4"/>
      <c r="N34" s="4"/>
    </row>
    <row r="37" spans="1:14" ht="15" thickBot="1" x14ac:dyDescent="0.4">
      <c r="E37" s="2" t="s">
        <v>39</v>
      </c>
    </row>
    <row r="38" spans="1:14" ht="15" thickBot="1" x14ac:dyDescent="0.4">
      <c r="E38" s="24" t="s">
        <v>37</v>
      </c>
      <c r="F38" s="25"/>
      <c r="G38" s="18" t="s">
        <v>38</v>
      </c>
    </row>
    <row r="39" spans="1:14" x14ac:dyDescent="0.35">
      <c r="E39" s="30" t="s">
        <v>33</v>
      </c>
      <c r="F39" s="31"/>
      <c r="G39" s="64">
        <v>35.880000000000003</v>
      </c>
    </row>
    <row r="40" spans="1:14" x14ac:dyDescent="0.35">
      <c r="E40" s="26" t="s">
        <v>34</v>
      </c>
      <c r="F40" s="27"/>
      <c r="G40" s="58">
        <v>4.57</v>
      </c>
    </row>
    <row r="41" spans="1:14" ht="15" thickBot="1" x14ac:dyDescent="0.4">
      <c r="E41" s="28" t="s">
        <v>36</v>
      </c>
      <c r="F41" s="29"/>
      <c r="G41" s="63">
        <v>16</v>
      </c>
    </row>
    <row r="42" spans="1:14" x14ac:dyDescent="0.35">
      <c r="E42" s="1"/>
      <c r="F42" s="1"/>
      <c r="G42" s="1"/>
    </row>
    <row r="43" spans="1:14" ht="15" thickBot="1" x14ac:dyDescent="0.4">
      <c r="E43" s="2" t="s">
        <v>44</v>
      </c>
    </row>
    <row r="44" spans="1:14" ht="15" thickBot="1" x14ac:dyDescent="0.4">
      <c r="E44" s="19" t="s">
        <v>41</v>
      </c>
      <c r="F44" s="20" t="s">
        <v>43</v>
      </c>
      <c r="G44" s="18" t="s">
        <v>42</v>
      </c>
    </row>
    <row r="45" spans="1:14" x14ac:dyDescent="0.35">
      <c r="E45" s="16" t="s">
        <v>16</v>
      </c>
      <c r="F45" s="34">
        <v>13.54</v>
      </c>
      <c r="G45" s="64">
        <f>F45*1.87</f>
        <v>25.319800000000001</v>
      </c>
    </row>
    <row r="46" spans="1:14" x14ac:dyDescent="0.35">
      <c r="E46" s="9" t="s">
        <v>17</v>
      </c>
      <c r="F46" s="7">
        <v>32.42</v>
      </c>
      <c r="G46" s="58">
        <f>F46*1.87</f>
        <v>60.625400000000006</v>
      </c>
    </row>
    <row r="47" spans="1:14" ht="15" thickBot="1" x14ac:dyDescent="0.4">
      <c r="E47" s="17" t="s">
        <v>18</v>
      </c>
      <c r="F47" s="10"/>
      <c r="G47" s="63">
        <f>(G45+G46)/2</f>
        <v>42.9726</v>
      </c>
    </row>
  </sheetData>
  <mergeCells count="25">
    <mergeCell ref="B31:D31"/>
    <mergeCell ref="E39:F39"/>
    <mergeCell ref="B24:D24"/>
    <mergeCell ref="B25:D25"/>
    <mergeCell ref="B26:D26"/>
    <mergeCell ref="B27:D27"/>
    <mergeCell ref="B28:D28"/>
    <mergeCell ref="B20:D20"/>
    <mergeCell ref="B21:D21"/>
    <mergeCell ref="B22:D22"/>
    <mergeCell ref="B23:D23"/>
    <mergeCell ref="B4:D4"/>
    <mergeCell ref="B5:D5"/>
    <mergeCell ref="B6:D6"/>
    <mergeCell ref="E38:F38"/>
    <mergeCell ref="E40:F40"/>
    <mergeCell ref="E41:F41"/>
    <mergeCell ref="B29:D29"/>
    <mergeCell ref="B30:D30"/>
    <mergeCell ref="B9:D9"/>
    <mergeCell ref="B10:D10"/>
    <mergeCell ref="B11:D11"/>
    <mergeCell ref="B12:D12"/>
    <mergeCell ref="B7:D7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J. Ikin</dc:creator>
  <cp:lastModifiedBy>Nora Brew</cp:lastModifiedBy>
  <dcterms:created xsi:type="dcterms:W3CDTF">2017-12-27T19:28:14Z</dcterms:created>
  <dcterms:modified xsi:type="dcterms:W3CDTF">2017-12-29T19:57:54Z</dcterms:modified>
</cp:coreProperties>
</file>